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13" i="5"/>
  <c r="D28" i="7" l="1"/>
  <c r="E28"/>
</calcChain>
</file>

<file path=xl/sharedStrings.xml><?xml version="1.0" encoding="utf-8"?>
<sst xmlns="http://schemas.openxmlformats.org/spreadsheetml/2006/main" count="1441" uniqueCount="664">
  <si>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</si>
  <si>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</si>
  <si>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</si>
  <si>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</si>
  <si>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</si>
  <si>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</si>
  <si>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</si>
  <si>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</si>
  <si>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</si>
  <si>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</si>
  <si>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</si>
  <si>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</si>
  <si>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</si>
  <si>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</si>
  <si>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</si>
  <si>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</si>
  <si>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</si>
  <si>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</si>
  <si>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</si>
  <si>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</si>
  <si>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</si>
  <si>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</si>
  <si>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</si>
  <si>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</si>
  <si>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</si>
  <si>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</si>
  <si>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</si>
  <si>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</si>
  <si>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</si>
  <si>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</si>
  <si>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</si>
  <si>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</si>
  <si>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</si>
  <si>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</si>
  <si>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</si>
  <si>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</si>
  <si>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</si>
  <si>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</si>
  <si>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</si>
  <si>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</si>
  <si>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</si>
  <si>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</si>
  <si>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</si>
  <si>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</si>
  <si>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</si>
  <si>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</si>
  <si>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</si>
  <si>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</si>
  <si>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</si>
  <si>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</si>
  <si>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</si>
  <si>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</si>
  <si>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</si>
  <si>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</si>
  <si>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</si>
  <si>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</si>
  <si>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</si>
  <si>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</si>
  <si>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</si>
  <si>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</si>
  <si>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</si>
  <si>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</si>
  <si>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</si>
  <si>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</si>
  <si>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</si>
  <si>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</si>
  <si>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</si>
  <si>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</si>
  <si>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</si>
  <si>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</si>
  <si>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</si>
  <si>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</si>
  <si>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</si>
  <si>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</si>
  <si>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</si>
  <si>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</si>
  <si>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</si>
  <si>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</si>
  <si>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</si>
  <si>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</si>
  <si>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</si>
  <si>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</si>
  <si>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</si>
  <si>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</si>
  <si>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</si>
  <si>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</si>
  <si>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</si>
  <si>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</si>
  <si>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</si>
  <si>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</si>
  <si>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</si>
  <si>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</si>
  <si>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</si>
  <si>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</si>
  <si>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</si>
  <si>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</si>
  <si>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</si>
  <si>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</si>
  <si>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</si>
  <si>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</si>
  <si>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</si>
  <si>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</si>
  <si>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</si>
  <si>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</si>
  <si>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</si>
  <si>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</si>
  <si>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</si>
  <si>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</si>
  <si>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</si>
  <si>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</si>
  <si>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</si>
  <si>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</si>
  <si>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</si>
  <si>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</si>
  <si>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</si>
  <si>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</si>
  <si>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</si>
  <si>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</si>
  <si>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</si>
  <si>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</si>
  <si>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</si>
  <si>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</si>
  <si>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</si>
  <si>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</si>
  <si>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</si>
  <si>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</si>
  <si>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</si>
  <si>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</si>
  <si>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</si>
  <si>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</si>
  <si>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</si>
  <si>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</si>
  <si>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</si>
  <si>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</si>
  <si>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</si>
  <si>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</si>
  <si>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</si>
  <si>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</si>
  <si>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</si>
  <si>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</si>
  <si>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</si>
  <si>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</si>
  <si>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</si>
  <si>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</si>
  <si>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</si>
  <si>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</si>
  <si>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</si>
  <si>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</si>
  <si>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</si>
  <si>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</si>
  <si>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</si>
  <si>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</si>
  <si>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</si>
  <si>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</si>
  <si>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</si>
  <si>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</si>
  <si>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</si>
  <si>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</si>
  <si>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</si>
  <si>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</si>
  <si>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</si>
  <si>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</si>
  <si>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</si>
  <si>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</si>
  <si>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</si>
  <si>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</si>
  <si>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</si>
  <si>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</si>
  <si>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</si>
  <si>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</si>
  <si>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</si>
  <si>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</si>
  <si>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</si>
  <si>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</si>
  <si>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</si>
  <si>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</si>
  <si>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</si>
  <si>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</si>
  <si>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</si>
  <si>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</si>
  <si>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</si>
  <si>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</si>
  <si>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</si>
  <si>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</si>
  <si>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</si>
  <si>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</si>
  <si>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</si>
  <si>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</si>
  <si>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</si>
  <si>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</si>
  <si>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</si>
  <si>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</si>
  <si>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</si>
  <si>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</si>
  <si>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</si>
  <si>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</si>
  <si>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</si>
  <si>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</si>
  <si>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</si>
  <si>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</si>
  <si>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</si>
  <si>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</si>
  <si>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</si>
  <si>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</si>
  <si>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</si>
  <si>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</si>
  <si>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</si>
  <si>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</si>
  <si>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</si>
  <si>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</si>
  <si>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</si>
  <si>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</si>
  <si>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</si>
  <si>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</si>
  <si>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</si>
  <si>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</si>
  <si>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</si>
  <si>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</si>
  <si>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</si>
  <si>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</si>
  <si>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</si>
  <si>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</si>
  <si>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</si>
  <si>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</si>
  <si>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</si>
  <si>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</si>
  <si>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</si>
  <si>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</si>
  <si>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</si>
  <si>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</si>
  <si>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</si>
  <si>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</si>
  <si>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</si>
  <si>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</si>
  <si>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</si>
  <si>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</si>
  <si>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</si>
  <si>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</si>
  <si>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</si>
  <si>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</si>
  <si>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</si>
  <si>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</si>
  <si>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</si>
  <si>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</si>
  <si>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</si>
  <si>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</si>
  <si>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</si>
  <si>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</si>
  <si>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</si>
  <si>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</si>
  <si>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</si>
  <si>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</si>
  <si>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</si>
  <si>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</si>
  <si>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</si>
  <si>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</si>
  <si>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</si>
  <si>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</si>
  <si>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</si>
  <si>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</si>
  <si>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</si>
  <si>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</si>
  <si>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</si>
  <si>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</si>
  <si>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</si>
  <si>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</si>
  <si>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</si>
  <si>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</si>
  <si>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</si>
  <si>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</si>
  <si>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</si>
  <si>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</si>
  <si>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</si>
  <si>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</si>
  <si>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</si>
  <si>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</si>
  <si>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</si>
  <si>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</si>
  <si>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</si>
  <si>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</si>
  <si>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</si>
  <si>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</si>
  <si>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</si>
  <si>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</si>
  <si>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</si>
  <si>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</si>
  <si>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</si>
  <si>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</si>
  <si>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</si>
  <si>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</si>
  <si>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</si>
  <si>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</si>
  <si>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</si>
  <si>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</si>
  <si>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</si>
  <si>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</si>
  <si>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</si>
  <si>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</si>
  <si>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</si>
  <si>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</si>
  <si>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</si>
  <si>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</si>
  <si>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</si>
  <si>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</si>
  <si>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</si>
  <si>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</si>
  <si>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</si>
  <si>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</si>
  <si>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</si>
  <si>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</si>
  <si>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</si>
  <si>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</si>
  <si>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</si>
  <si>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</si>
  <si>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</si>
  <si>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</si>
  <si>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</si>
  <si>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</si>
  <si>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</si>
  <si>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</si>
  <si>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</si>
  <si>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</si>
  <si>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</si>
  <si>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</si>
  <si>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</si>
  <si>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</si>
  <si>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</si>
  <si>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</si>
  <si>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</si>
  <si>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</si>
  <si>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</si>
  <si>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</si>
  <si>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</si>
  <si>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</si>
  <si>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</si>
  <si>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</si>
  <si>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</si>
  <si>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</si>
  <si>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</si>
  <si>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</si>
  <si>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</si>
  <si>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</si>
  <si>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</si>
  <si>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</si>
  <si>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</si>
  <si>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</si>
  <si>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</si>
  <si>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</si>
  <si>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</si>
  <si>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</si>
  <si>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</si>
  <si>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</si>
  <si>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</si>
  <si>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</si>
  <si>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</si>
  <si>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</si>
  <si>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</si>
  <si>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</si>
  <si>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</si>
  <si>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</si>
  <si>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</si>
  <si>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</si>
  <si>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</si>
  <si>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</si>
  <si>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</si>
  <si>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</si>
  <si>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</si>
  <si>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</si>
  <si>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</si>
  <si>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</si>
  <si>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</si>
  <si>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</si>
  <si>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</si>
  <si>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</si>
  <si>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</si>
  <si>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</si>
  <si>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</si>
  <si>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</si>
  <si>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</si>
  <si>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</si>
  <si>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</si>
  <si>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</si>
  <si>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</si>
  <si>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</si>
  <si>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</si>
  <si>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</si>
  <si>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</si>
  <si>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</si>
  <si>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</si>
  <si>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</si>
  <si>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</si>
  <si>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</si>
  <si>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</si>
  <si>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</si>
  <si>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</si>
  <si>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</si>
  <si>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</si>
  <si>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</si>
  <si>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</si>
  <si>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</si>
  <si>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</si>
  <si>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</si>
  <si>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</si>
  <si>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</si>
  <si>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</si>
  <si>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</si>
  <si>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</si>
  <si>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</si>
  <si>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</si>
  <si>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</si>
  <si>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</si>
  <si>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</si>
  <si>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</si>
  <si>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</si>
  <si>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</si>
  <si>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</si>
  <si>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</si>
  <si>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</si>
  <si>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</si>
  <si>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</si>
  <si>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</si>
  <si>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</si>
  <si>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</si>
  <si>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</si>
  <si>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</si>
  <si>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</si>
  <si>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</si>
  <si>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</si>
  <si>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</si>
  <si>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</si>
  <si>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</si>
  <si>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</si>
  <si>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</si>
  <si>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</si>
  <si>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</si>
  <si>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</si>
  <si>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</si>
  <si>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</si>
  <si>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</si>
  <si>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</si>
  <si>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</si>
  <si>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</si>
  <si>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</si>
  <si>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</si>
  <si>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</si>
  <si>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</si>
  <si>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</si>
  <si>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</si>
  <si>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</si>
  <si>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</si>
  <si>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</si>
  <si>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</si>
  <si>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</si>
  <si>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</si>
  <si>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</si>
  <si>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</si>
  <si>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</si>
  <si>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</si>
  <si>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</si>
  <si>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</si>
  <si>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</si>
  <si>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</si>
  <si>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</si>
  <si>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</si>
  <si>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</si>
  <si>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</si>
  <si>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</si>
  <si>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</si>
  <si>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</si>
  <si>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</si>
  <si>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</si>
  <si>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</si>
  <si>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</si>
  <si>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</si>
  <si>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</si>
  <si>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</si>
  <si>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</si>
  <si>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</si>
  <si>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</si>
  <si>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</si>
  <si>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</si>
  <si>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</si>
  <si>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</si>
  <si>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</si>
  <si>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</si>
  <si>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</si>
  <si>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</si>
  <si>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</si>
  <si>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</si>
  <si>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</si>
  <si>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</si>
  <si>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</si>
  <si>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</si>
  <si>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</si>
  <si>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</si>
  <si>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</si>
  <si>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</si>
  <si>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</si>
  <si>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</si>
  <si>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</si>
  <si>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</si>
  <si>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</si>
  <si>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</si>
  <si>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</si>
  <si>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</si>
  <si>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</si>
  <si>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</si>
  <si>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</si>
  <si>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</si>
  <si>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</si>
  <si>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</si>
  <si>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</si>
  <si>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</si>
  <si>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</si>
  <si>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</si>
  <si>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</si>
  <si>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</si>
  <si>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</si>
  <si>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</si>
  <si>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</si>
  <si>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</si>
  <si>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</si>
  <si>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</si>
  <si>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</si>
  <si>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</si>
  <si>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</si>
  <si>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</si>
  <si>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</si>
  <si>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</si>
  <si>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</si>
  <si>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</si>
  <si>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</si>
  <si>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</si>
  <si>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</si>
  <si>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</si>
  <si>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</si>
  <si>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</si>
  <si>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</si>
  <si>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</si>
  <si>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</si>
  <si>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</si>
  <si>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</si>
  <si>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</si>
  <si>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</si>
  <si>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</si>
  <si>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</si>
  <si>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</si>
  <si>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</si>
  <si>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</si>
  <si>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</si>
  <si>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</si>
  <si>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</si>
  <si>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</si>
  <si>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</si>
  <si>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</si>
  <si>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</si>
  <si>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</si>
  <si>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</si>
  <si>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</si>
  <si>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</si>
  <si>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</si>
  <si>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</si>
  <si>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</si>
  <si>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</si>
  <si>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</si>
  <si>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</si>
  <si>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</si>
  <si>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</si>
  <si>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</si>
  <si>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</si>
  <si>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</si>
  <si>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</si>
  <si>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</si>
  <si>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</si>
  <si>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</si>
  <si>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</si>
  <si>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</si>
  <si>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</si>
  <si>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</si>
  <si>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</si>
  <si>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</si>
  <si>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</si>
  <si>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</si>
  <si>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</si>
  <si>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</si>
  <si>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</si>
  <si>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</si>
  <si>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</si>
  <si>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</si>
  <si>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</si>
  <si>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</si>
  <si>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</si>
  <si>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</si>
  <si>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</si>
  <si>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</si>
  <si>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Циолковскоо 1Г</t>
  </si>
  <si>
    <t xml:space="preserve">Циолковского </t>
  </si>
  <si>
    <t>1Г</t>
  </si>
  <si>
    <t>05430000266:23</t>
  </si>
  <si>
    <t>0</t>
  </si>
  <si>
    <t>1992</t>
  </si>
  <si>
    <t xml:space="preserve">кирпич </t>
  </si>
  <si>
    <t>1964</t>
  </si>
  <si>
    <t>1</t>
  </si>
  <si>
    <t>41</t>
  </si>
  <si>
    <t>24</t>
  </si>
  <si>
    <t>нет</t>
  </si>
  <si>
    <t>8,7</t>
  </si>
  <si>
    <t>39,4</t>
  </si>
  <si>
    <t>12,4</t>
  </si>
  <si>
    <t>997,4</t>
  </si>
  <si>
    <t>99</t>
  </si>
  <si>
    <t>487,94</t>
  </si>
  <si>
    <t>а/ц листы</t>
  </si>
  <si>
    <t>волнистый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</si>
  <si>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</si>
  <si>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</si>
  <si>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</si>
  <si>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</si>
  <si>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</si>
  <si>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</si>
  <si>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</si>
  <si>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</si>
  <si>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Глиняков Михаил Константинович</t>
  </si>
  <si>
    <t>Курбанова Зухраханум Тажудиновна</t>
  </si>
  <si>
    <t>Габасова Зухра</t>
  </si>
  <si>
    <t>Рамазанова Сыйлыхан Алимгазиевна</t>
  </si>
  <si>
    <t>Шумченко Татьяна Владимировна</t>
  </si>
  <si>
    <t>Балаев Акиф</t>
  </si>
  <si>
    <t>Сергеева Валентина Степановна</t>
  </si>
  <si>
    <t>Магомеднабиева  Захра Алиевна</t>
  </si>
  <si>
    <t>Магомеднабиев Рашид Курбанович</t>
  </si>
  <si>
    <t>Комарова Любовь Сергеевна</t>
  </si>
  <si>
    <t>Магомедов Алексей  Шихалиевич</t>
  </si>
  <si>
    <t>Погиева Ева Георгиевна</t>
  </si>
  <si>
    <t>Фезлиева Рагимат Перметовна</t>
  </si>
  <si>
    <t>Будайханова Джума Расуловна</t>
  </si>
  <si>
    <t>Кулиев Ринат Салихович</t>
  </si>
  <si>
    <t>Курдунова Нина Степановна</t>
  </si>
  <si>
    <t>Адилов Гамид Садирович</t>
  </si>
  <si>
    <t>Бабаева Гульжаган Чумуковна</t>
  </si>
  <si>
    <t>Омарова Надежда Николаевна</t>
  </si>
  <si>
    <t>Абдурахманов Щамиль Деберович</t>
  </si>
  <si>
    <t>Мокроусова Антонина Исаевна</t>
  </si>
  <si>
    <t>Айдемиров Гасан Магомедович</t>
  </si>
  <si>
    <t>Алиева Салихат Юсуповна</t>
  </si>
  <si>
    <t>Шаветова Людмила Сергеевна</t>
  </si>
  <si>
    <t>жилое</t>
  </si>
  <si>
    <t>09dd9fc4-55d1-4461-b2df-8de976575eea</t>
  </si>
  <si>
    <t xml:space="preserve">ООО "УК-Черемушки" по договору </t>
  </si>
  <si>
    <t>Рзаева Г.Г.</t>
  </si>
  <si>
    <t>368832 г. Кизляр,ул. Победы 52/2</t>
  </si>
  <si>
    <t>rzaeva68@bk,ru</t>
  </si>
  <si>
    <t>от26.09.2020г №1</t>
  </si>
  <si>
    <t>01/10/2020г</t>
  </si>
  <si>
    <t>г.Кизляр</t>
  </si>
  <si>
    <t>Филиал ПАО "Россети Северный Кавказ "Дагэнерго""</t>
  </si>
  <si>
    <t>1062632029778.</t>
  </si>
  <si>
    <t>www.rossetisk.ru</t>
  </si>
  <si>
    <t>ООО "Газпроммежрионгаз" Махачкала Территориальный участок г.Кизляр,Кизлярский район</t>
  </si>
  <si>
    <t>Чейхов магомед Усманович</t>
  </si>
  <si>
    <t>Сулейманов М.О.</t>
  </si>
  <si>
    <t xml:space="preserve">не проводился </t>
  </si>
  <si>
    <t>требуется кап.ремонт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</si>
</sst>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Fill="1" applyBorder="1"/>
    <xf numFmtId="0" fontId="38" fillId="4" borderId="21" xfId="0" applyFont="1" applyFill="1" applyBorder="1" applyAlignment="1">
      <alignment vertical="top" wrapText="1" indent="1"/>
    </xf>
    <xf numFmtId="0" fontId="33" fillId="0" borderId="1" xfId="0" applyFont="1" applyBorder="1" applyAlignment="1">
      <alignment vertical="top" wrapText="1"/>
    </xf>
    <xf numFmtId="164" fontId="33" fillId="0" borderId="1" xfId="0" applyNumberFormat="1" applyFont="1" applyBorder="1" applyAlignment="1">
      <alignment vertical="top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9" fillId="0" borderId="1" xfId="1" applyNumberFormat="1" applyFont="1" applyFill="1" applyBorder="1" applyAlignment="1" applyProtection="1">
      <alignment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/>
    <xf numFmtId="0" fontId="16" fillId="0" borderId="1" xfId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zaeva68@bk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562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595</v>
      </c>
      <c r="B5" s="154"/>
      <c r="C5" s="154"/>
      <c r="D5" s="154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5" t="s">
        <v>184</v>
      </c>
      <c r="C7" s="156"/>
      <c r="D7" s="157"/>
    </row>
    <row r="8" spans="1:4" s="29" customFormat="1" ht="26">
      <c r="A8" s="7" t="s">
        <v>185</v>
      </c>
      <c r="B8" s="34" t="s">
        <v>209</v>
      </c>
      <c r="C8" s="35" t="s">
        <v>655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35" t="s">
        <v>648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27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598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599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600</v>
      </c>
      <c r="D15" s="86" t="s">
        <v>491</v>
      </c>
    </row>
    <row r="16" spans="1:4" s="29" customFormat="1">
      <c r="A16" s="53" t="s">
        <v>191</v>
      </c>
      <c r="B16" s="145" t="s">
        <v>11</v>
      </c>
      <c r="C16" s="146"/>
      <c r="D16" s="147"/>
    </row>
    <row r="17" spans="1:11" s="29" customFormat="1" ht="39">
      <c r="A17" s="7" t="s">
        <v>192</v>
      </c>
      <c r="B17" s="34" t="s">
        <v>13</v>
      </c>
      <c r="C17" s="50" t="s">
        <v>601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604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604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605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606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606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609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610</v>
      </c>
      <c r="D32" s="36" t="s">
        <v>34</v>
      </c>
    </row>
    <row r="33" spans="1:4" s="29" customFormat="1">
      <c r="A33" s="54" t="s">
        <v>203</v>
      </c>
      <c r="B33" s="148" t="s">
        <v>35</v>
      </c>
      <c r="C33" s="148"/>
      <c r="D33" s="149"/>
    </row>
    <row r="34" spans="1:4" s="29" customFormat="1" ht="15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599</v>
      </c>
      <c r="D35" s="36" t="s">
        <v>37</v>
      </c>
    </row>
    <row r="36" spans="1:4" s="29" customFormat="1">
      <c r="A36" s="54" t="s">
        <v>12</v>
      </c>
      <c r="B36" s="158" t="s">
        <v>39</v>
      </c>
      <c r="C36" s="148"/>
      <c r="D36" s="149"/>
    </row>
    <row r="37" spans="1:4" s="29" customFormat="1" ht="15">
      <c r="A37" s="11" t="s">
        <v>213</v>
      </c>
      <c r="B37" s="42" t="s">
        <v>40</v>
      </c>
      <c r="C37" s="43" t="s">
        <v>612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599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599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599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43" t="s">
        <v>612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43" t="s">
        <v>612</v>
      </c>
      <c r="D42" s="40" t="s">
        <v>37</v>
      </c>
    </row>
    <row r="43" spans="1:4" s="29" customFormat="1">
      <c r="A43" s="31" t="s">
        <v>15</v>
      </c>
      <c r="B43" s="155" t="s">
        <v>46</v>
      </c>
      <c r="C43" s="156"/>
      <c r="D43" s="157"/>
    </row>
    <row r="44" spans="1:4" s="29" customFormat="1" ht="52">
      <c r="A44" s="10" t="s">
        <v>219</v>
      </c>
      <c r="B44" s="39" t="s">
        <v>47</v>
      </c>
      <c r="C44" s="128" t="s">
        <v>605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605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599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599</v>
      </c>
      <c r="D47" s="36" t="s">
        <v>54</v>
      </c>
    </row>
    <row r="48" spans="1:4" s="29" customFormat="1">
      <c r="A48" s="32" t="s">
        <v>18</v>
      </c>
      <c r="B48" s="159" t="s">
        <v>73</v>
      </c>
      <c r="C48" s="148"/>
      <c r="D48" s="149"/>
    </row>
    <row r="49" spans="1:4" s="29" customFormat="1" ht="52">
      <c r="A49" s="7" t="s">
        <v>223</v>
      </c>
      <c r="B49" s="34" t="s">
        <v>74</v>
      </c>
      <c r="C49" s="35" t="s">
        <v>599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599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599</v>
      </c>
      <c r="D51" s="36" t="s">
        <v>79</v>
      </c>
    </row>
    <row r="52" spans="1:4" s="29" customFormat="1" ht="104">
      <c r="A52" s="7" t="s">
        <v>226</v>
      </c>
      <c r="B52" s="34" t="s">
        <v>80</v>
      </c>
      <c r="C52" s="35" t="s">
        <v>599</v>
      </c>
      <c r="D52" s="144" t="s">
        <v>81</v>
      </c>
    </row>
    <row r="53" spans="1:4" s="29" customFormat="1">
      <c r="A53" s="160" t="s">
        <v>55</v>
      </c>
      <c r="B53" s="160"/>
      <c r="C53" s="160"/>
      <c r="D53" s="160"/>
    </row>
    <row r="54" spans="1:4" s="29" customFormat="1">
      <c r="A54" s="31" t="s">
        <v>21</v>
      </c>
      <c r="B54" s="155" t="s">
        <v>56</v>
      </c>
      <c r="C54" s="156"/>
      <c r="D54" s="157"/>
    </row>
    <row r="55" spans="1:4" s="29" customFormat="1" ht="26">
      <c r="A55" s="7" t="s">
        <v>230</v>
      </c>
      <c r="B55" s="34" t="s">
        <v>57</v>
      </c>
      <c r="C55" s="50" t="s">
        <v>599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599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599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599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599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599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599</v>
      </c>
      <c r="D61" s="36" t="s">
        <v>58</v>
      </c>
    </row>
    <row r="62" spans="1:4" s="29" customFormat="1">
      <c r="A62" s="32" t="s">
        <v>236</v>
      </c>
      <c r="B62" s="159" t="s">
        <v>65</v>
      </c>
      <c r="C62" s="148"/>
      <c r="D62" s="149"/>
    </row>
    <row r="63" spans="1:4" s="29" customFormat="1" ht="26">
      <c r="A63" s="7" t="s">
        <v>237</v>
      </c>
      <c r="B63" s="34" t="s">
        <v>59</v>
      </c>
      <c r="C63" s="50" t="s">
        <v>599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599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599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599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599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599</v>
      </c>
      <c r="D68" s="36" t="s">
        <v>58</v>
      </c>
    </row>
    <row r="69" spans="1:4" s="29" customFormat="1">
      <c r="A69" s="32" t="s">
        <v>242</v>
      </c>
      <c r="B69" s="159" t="s">
        <v>66</v>
      </c>
      <c r="C69" s="148"/>
      <c r="D69" s="149"/>
    </row>
    <row r="70" spans="1:4" s="29" customFormat="1">
      <c r="A70" s="7" t="s">
        <v>243</v>
      </c>
      <c r="B70" s="38" t="s">
        <v>67</v>
      </c>
      <c r="C70" s="50" t="s">
        <v>599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599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599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599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opLeftCell="A9" workbookViewId="0">
      <selection activeCell="K4" sqref="K4:L4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61" t="s">
        <v>86</v>
      </c>
      <c r="B1" s="161"/>
      <c r="C1" s="161"/>
      <c r="D1" s="161"/>
      <c r="E1" s="161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1</v>
      </c>
      <c r="B4" s="71" t="s">
        <v>647</v>
      </c>
      <c r="C4" s="130" t="s">
        <v>623</v>
      </c>
      <c r="D4" s="132">
        <v>29</v>
      </c>
      <c r="E4" s="71">
        <v>28.4</v>
      </c>
    </row>
    <row r="5" spans="1:5" ht="15" thickBot="1">
      <c r="A5" s="131">
        <v>2</v>
      </c>
      <c r="B5" s="71" t="s">
        <v>647</v>
      </c>
      <c r="C5" s="131" t="s">
        <v>624</v>
      </c>
      <c r="D5" s="133">
        <v>41</v>
      </c>
      <c r="E5" s="71">
        <v>27.9</v>
      </c>
    </row>
    <row r="6" spans="1:5" ht="15" thickBot="1">
      <c r="A6" s="131">
        <v>3</v>
      </c>
      <c r="B6" s="71" t="s">
        <v>647</v>
      </c>
      <c r="C6" s="131" t="s">
        <v>625</v>
      </c>
      <c r="D6" s="133">
        <v>49.5</v>
      </c>
      <c r="E6" s="71">
        <v>38.700000000000003</v>
      </c>
    </row>
    <row r="7" spans="1:5" ht="17.25" customHeight="1" thickBot="1">
      <c r="A7" s="131">
        <v>4</v>
      </c>
      <c r="B7" s="71" t="s">
        <v>647</v>
      </c>
      <c r="C7" s="131" t="s">
        <v>626</v>
      </c>
      <c r="D7" s="133">
        <v>38.1</v>
      </c>
      <c r="E7" s="71">
        <v>27.1</v>
      </c>
    </row>
    <row r="8" spans="1:5" ht="15" thickBot="1">
      <c r="A8" s="131">
        <v>5</v>
      </c>
      <c r="B8" s="71" t="s">
        <v>647</v>
      </c>
      <c r="C8" s="131" t="s">
        <v>627</v>
      </c>
      <c r="D8" s="133">
        <v>37.6</v>
      </c>
      <c r="E8" s="71">
        <v>27.2</v>
      </c>
    </row>
    <row r="9" spans="1:5" ht="15" thickBot="1">
      <c r="A9" s="131">
        <v>6</v>
      </c>
      <c r="B9" s="71" t="s">
        <v>647</v>
      </c>
      <c r="C9" s="131" t="s">
        <v>628</v>
      </c>
      <c r="D9" s="133">
        <v>41.3</v>
      </c>
      <c r="E9" s="71">
        <v>26.8</v>
      </c>
    </row>
    <row r="10" spans="1:5" ht="15" thickBot="1">
      <c r="A10" s="131">
        <v>7</v>
      </c>
      <c r="B10" s="71" t="s">
        <v>647</v>
      </c>
      <c r="C10" s="131" t="s">
        <v>629</v>
      </c>
      <c r="D10" s="133">
        <v>38.5</v>
      </c>
      <c r="E10" s="71">
        <v>27.9</v>
      </c>
    </row>
    <row r="11" spans="1:5" ht="15" thickBot="1">
      <c r="A11" s="131">
        <v>8</v>
      </c>
      <c r="B11" s="71" t="s">
        <v>647</v>
      </c>
      <c r="C11" s="131" t="s">
        <v>630</v>
      </c>
      <c r="D11" s="133">
        <v>49.7</v>
      </c>
      <c r="E11" s="71">
        <v>39.200000000000003</v>
      </c>
    </row>
    <row r="12" spans="1:5" ht="15" thickBot="1">
      <c r="A12" s="131">
        <v>9</v>
      </c>
      <c r="B12" s="71" t="s">
        <v>647</v>
      </c>
      <c r="C12" s="131" t="s">
        <v>631</v>
      </c>
      <c r="D12" s="133">
        <v>39.299999999999997</v>
      </c>
      <c r="E12" s="71">
        <v>28.8</v>
      </c>
    </row>
    <row r="13" spans="1:5" ht="15" thickBot="1">
      <c r="A13" s="131">
        <v>10</v>
      </c>
      <c r="B13" s="71" t="s">
        <v>647</v>
      </c>
      <c r="C13" s="131" t="s">
        <v>632</v>
      </c>
      <c r="D13" s="133">
        <v>39.200000000000003</v>
      </c>
      <c r="E13" s="71">
        <v>27.8</v>
      </c>
    </row>
    <row r="14" spans="1:5" ht="15" thickBot="1">
      <c r="A14" s="131">
        <v>11</v>
      </c>
      <c r="B14" s="71" t="s">
        <v>647</v>
      </c>
      <c r="C14" s="131" t="s">
        <v>633</v>
      </c>
      <c r="D14" s="133">
        <v>48.9</v>
      </c>
      <c r="E14" s="71">
        <v>37.700000000000003</v>
      </c>
    </row>
    <row r="15" spans="1:5" ht="15" thickBot="1">
      <c r="A15" s="131">
        <v>12</v>
      </c>
      <c r="B15" s="71" t="s">
        <v>647</v>
      </c>
      <c r="C15" s="131" t="s">
        <v>634</v>
      </c>
      <c r="D15" s="133">
        <v>38.200000000000003</v>
      </c>
      <c r="E15" s="71">
        <v>27.9</v>
      </c>
    </row>
    <row r="16" spans="1:5" ht="15" thickBot="1">
      <c r="A16" s="131">
        <v>13</v>
      </c>
      <c r="B16" s="71" t="s">
        <v>647</v>
      </c>
      <c r="C16" s="131" t="s">
        <v>635</v>
      </c>
      <c r="D16" s="133">
        <v>50.1</v>
      </c>
      <c r="E16" s="71">
        <v>39.4</v>
      </c>
    </row>
    <row r="17" spans="1:5" ht="15" thickBot="1">
      <c r="A17" s="131">
        <v>14</v>
      </c>
      <c r="B17" s="71" t="s">
        <v>647</v>
      </c>
      <c r="C17" s="131" t="s">
        <v>636</v>
      </c>
      <c r="D17" s="133">
        <v>38</v>
      </c>
      <c r="E17" s="71">
        <v>27.6</v>
      </c>
    </row>
    <row r="18" spans="1:5" ht="15" thickBot="1">
      <c r="A18" s="131">
        <v>15</v>
      </c>
      <c r="B18" s="71" t="s">
        <v>647</v>
      </c>
      <c r="C18" s="131" t="s">
        <v>637</v>
      </c>
      <c r="D18" s="133">
        <v>39.200000000000003</v>
      </c>
      <c r="E18" s="71">
        <v>28.3</v>
      </c>
    </row>
    <row r="19" spans="1:5" ht="15" thickBot="1">
      <c r="A19" s="131">
        <v>16</v>
      </c>
      <c r="B19" s="71" t="s">
        <v>647</v>
      </c>
      <c r="C19" s="131" t="s">
        <v>638</v>
      </c>
      <c r="D19" s="133">
        <v>40.700000000000003</v>
      </c>
      <c r="E19" s="71">
        <v>29</v>
      </c>
    </row>
    <row r="20" spans="1:5" ht="15" thickBot="1">
      <c r="A20" s="131">
        <v>17</v>
      </c>
      <c r="B20" s="71" t="s">
        <v>647</v>
      </c>
      <c r="C20" s="131" t="s">
        <v>639</v>
      </c>
      <c r="D20" s="133">
        <v>39</v>
      </c>
      <c r="E20" s="71">
        <v>28.7</v>
      </c>
    </row>
    <row r="21" spans="1:5" ht="15" thickBot="1">
      <c r="A21" s="131">
        <v>18</v>
      </c>
      <c r="B21" s="71" t="s">
        <v>647</v>
      </c>
      <c r="C21" s="131" t="s">
        <v>640</v>
      </c>
      <c r="D21" s="133">
        <v>41.4</v>
      </c>
      <c r="E21" s="71">
        <v>28.4</v>
      </c>
    </row>
    <row r="22" spans="1:5" ht="15" thickBot="1">
      <c r="A22" s="131">
        <v>19</v>
      </c>
      <c r="B22" s="71" t="s">
        <v>647</v>
      </c>
      <c r="C22" s="131" t="s">
        <v>641</v>
      </c>
      <c r="D22" s="133">
        <v>51.4</v>
      </c>
      <c r="E22" s="71">
        <v>35.1</v>
      </c>
    </row>
    <row r="23" spans="1:5" ht="15" thickBot="1">
      <c r="A23" s="131">
        <v>20</v>
      </c>
      <c r="B23" s="71" t="s">
        <v>647</v>
      </c>
      <c r="C23" s="131" t="s">
        <v>642</v>
      </c>
      <c r="D23" s="133">
        <v>36.799999999999997</v>
      </c>
      <c r="E23" s="71">
        <v>26.4</v>
      </c>
    </row>
    <row r="24" spans="1:5" ht="15" thickBot="1">
      <c r="A24" s="131">
        <v>21</v>
      </c>
      <c r="B24" s="71" t="s">
        <v>647</v>
      </c>
      <c r="C24" s="131" t="s">
        <v>643</v>
      </c>
      <c r="D24" s="133">
        <v>41.3</v>
      </c>
      <c r="E24" s="71">
        <v>39.200000000000003</v>
      </c>
    </row>
    <row r="25" spans="1:5" ht="15" thickBot="1">
      <c r="A25" s="131">
        <v>22</v>
      </c>
      <c r="B25" s="71" t="s">
        <v>647</v>
      </c>
      <c r="C25" s="131" t="s">
        <v>644</v>
      </c>
      <c r="D25" s="133">
        <v>38.9</v>
      </c>
      <c r="E25" s="134">
        <v>27.7</v>
      </c>
    </row>
    <row r="26" spans="1:5" ht="15" thickBot="1">
      <c r="A26" s="131">
        <v>23</v>
      </c>
      <c r="B26" s="71" t="s">
        <v>647</v>
      </c>
      <c r="C26" s="131" t="s">
        <v>645</v>
      </c>
      <c r="D26" s="133">
        <v>38.700000000000003</v>
      </c>
      <c r="E26" s="134">
        <v>27.3</v>
      </c>
    </row>
    <row r="27" spans="1:5" ht="15" thickBot="1">
      <c r="A27" s="131">
        <v>24</v>
      </c>
      <c r="B27" s="71" t="s">
        <v>647</v>
      </c>
      <c r="C27" s="131" t="s">
        <v>646</v>
      </c>
      <c r="D27" s="133">
        <v>41.6</v>
      </c>
      <c r="E27" s="134">
        <v>27.8</v>
      </c>
    </row>
    <row r="28" spans="1:5">
      <c r="D28">
        <f>SUM(D4:D27)</f>
        <v>987.4</v>
      </c>
      <c r="E28">
        <f>SUM(E4:E27)</f>
        <v>730.3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6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6" t="s">
        <v>89</v>
      </c>
      <c r="C4" s="166"/>
      <c r="D4" s="166"/>
    </row>
    <row r="5" spans="1:4">
      <c r="A5" s="7"/>
      <c r="B5" s="169" t="s">
        <v>90</v>
      </c>
      <c r="C5" s="169"/>
      <c r="D5" s="169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662</v>
      </c>
      <c r="D7" s="12" t="s">
        <v>265</v>
      </c>
    </row>
    <row r="8" spans="1:4">
      <c r="A8" s="87" t="s">
        <v>187</v>
      </c>
      <c r="B8" s="9" t="s">
        <v>559</v>
      </c>
      <c r="C8" s="27" t="s">
        <v>606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5">
        <v>636.96</v>
      </c>
      <c r="D10" s="6" t="s">
        <v>99</v>
      </c>
    </row>
    <row r="11" spans="1:4">
      <c r="A11" s="7" t="s">
        <v>189</v>
      </c>
      <c r="B11" s="9" t="s">
        <v>560</v>
      </c>
      <c r="C11" s="5">
        <v>44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663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15" t="s">
        <v>614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613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662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606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5">
        <v>636.96</v>
      </c>
      <c r="D21" s="6" t="s">
        <v>99</v>
      </c>
    </row>
    <row r="22" spans="1:4">
      <c r="A22" s="7" t="s">
        <v>197</v>
      </c>
      <c r="B22" s="9" t="s">
        <v>560</v>
      </c>
      <c r="C22" s="27">
        <v>44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663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27" t="s">
        <v>615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662</v>
      </c>
      <c r="D29" s="6" t="s">
        <v>265</v>
      </c>
    </row>
    <row r="30" spans="1:4">
      <c r="A30" s="7" t="s">
        <v>271</v>
      </c>
      <c r="B30" s="9" t="s">
        <v>95</v>
      </c>
      <c r="C30" s="27" t="s">
        <v>606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5">
        <v>1035</v>
      </c>
      <c r="D32" s="6" t="s">
        <v>99</v>
      </c>
    </row>
    <row r="33" spans="1:4">
      <c r="A33" s="7" t="s">
        <v>273</v>
      </c>
      <c r="B33" s="9" t="s">
        <v>100</v>
      </c>
      <c r="C33" s="5">
        <v>44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663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7" t="s">
        <v>107</v>
      </c>
      <c r="C36" s="167"/>
      <c r="D36" s="167"/>
    </row>
    <row r="37" spans="1:4">
      <c r="A37" s="7" t="s">
        <v>213</v>
      </c>
      <c r="B37" s="49" t="s">
        <v>251</v>
      </c>
      <c r="C37" s="47" t="s">
        <v>616</v>
      </c>
      <c r="D37" s="48" t="s">
        <v>250</v>
      </c>
    </row>
    <row r="38" spans="1:4">
      <c r="A38" s="7"/>
      <c r="B38" s="162" t="s">
        <v>90</v>
      </c>
      <c r="C38" s="162"/>
      <c r="D38" s="162"/>
    </row>
    <row r="39" spans="1:4" ht="39">
      <c r="A39" s="7" t="s">
        <v>214</v>
      </c>
      <c r="B39" s="9" t="s">
        <v>91</v>
      </c>
      <c r="C39" s="27" t="s">
        <v>662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606</v>
      </c>
      <c r="D40" s="6" t="s">
        <v>94</v>
      </c>
    </row>
    <row r="41" spans="1:4">
      <c r="A41" s="7" t="s">
        <v>216</v>
      </c>
      <c r="B41" s="9" t="s">
        <v>95</v>
      </c>
      <c r="C41" s="27" t="s">
        <v>606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5">
        <v>487.94</v>
      </c>
      <c r="D43" s="6" t="s">
        <v>99</v>
      </c>
    </row>
    <row r="44" spans="1:4">
      <c r="A44" s="7" t="s">
        <v>218</v>
      </c>
      <c r="B44" s="9" t="s">
        <v>100</v>
      </c>
      <c r="C44" s="5">
        <v>44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663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63" t="s">
        <v>108</v>
      </c>
      <c r="C47" s="164"/>
      <c r="D47" s="165"/>
    </row>
    <row r="48" spans="1:4">
      <c r="A48" s="31">
        <v>5</v>
      </c>
      <c r="B48" s="171" t="s">
        <v>109</v>
      </c>
      <c r="C48" s="171"/>
      <c r="D48" s="171"/>
    </row>
    <row r="49" spans="1:4">
      <c r="A49" s="7" t="s">
        <v>219</v>
      </c>
      <c r="B49" s="49" t="s">
        <v>251</v>
      </c>
      <c r="C49" s="47" t="s">
        <v>616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617</v>
      </c>
      <c r="D51" s="91" t="s">
        <v>509</v>
      </c>
    </row>
    <row r="52" spans="1:4">
      <c r="A52" s="7"/>
      <c r="B52" s="172" t="s">
        <v>90</v>
      </c>
      <c r="C52" s="172"/>
      <c r="D52" s="172"/>
    </row>
    <row r="53" spans="1:4" ht="39">
      <c r="A53" s="7" t="s">
        <v>222</v>
      </c>
      <c r="B53" s="9" t="s">
        <v>91</v>
      </c>
      <c r="C53" s="27" t="s">
        <v>662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606</v>
      </c>
      <c r="D54" s="6" t="s">
        <v>94</v>
      </c>
    </row>
    <row r="55" spans="1:4">
      <c r="A55" s="7" t="s">
        <v>278</v>
      </c>
      <c r="B55" s="9" t="s">
        <v>95</v>
      </c>
      <c r="C55" s="27" t="s">
        <v>606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>
      <c r="A57" s="7" t="s">
        <v>279</v>
      </c>
      <c r="B57" s="9" t="s">
        <v>100</v>
      </c>
      <c r="C57" s="5">
        <v>44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663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618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6" t="s">
        <v>114</v>
      </c>
      <c r="C61" s="166"/>
      <c r="D61" s="166"/>
    </row>
    <row r="62" spans="1:4">
      <c r="A62" s="7" t="s">
        <v>223</v>
      </c>
      <c r="B62" s="49" t="s">
        <v>251</v>
      </c>
      <c r="C62" s="47" t="s">
        <v>616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619</v>
      </c>
      <c r="D64" s="91" t="s">
        <v>509</v>
      </c>
    </row>
    <row r="65" spans="1:4">
      <c r="A65" s="7"/>
      <c r="B65" s="162" t="s">
        <v>90</v>
      </c>
      <c r="C65" s="162"/>
      <c r="D65" s="162"/>
    </row>
    <row r="66" spans="1:4" ht="39">
      <c r="A66" s="7" t="s">
        <v>226</v>
      </c>
      <c r="B66" s="9" t="s">
        <v>91</v>
      </c>
      <c r="C66" s="27" t="s">
        <v>662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606</v>
      </c>
      <c r="D67" s="6" t="s">
        <v>94</v>
      </c>
    </row>
    <row r="68" spans="1:4">
      <c r="A68" s="7" t="s">
        <v>228</v>
      </c>
      <c r="B68" s="9" t="s">
        <v>115</v>
      </c>
      <c r="C68" s="27" t="s">
        <v>606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>
      <c r="A70" s="7" t="s">
        <v>229</v>
      </c>
      <c r="B70" s="9" t="s">
        <v>100</v>
      </c>
      <c r="C70" s="5">
        <v>44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663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9">
      <c r="A75" s="7" t="s">
        <v>230</v>
      </c>
      <c r="B75" s="9" t="s">
        <v>91</v>
      </c>
      <c r="C75" s="27" t="s">
        <v>662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606</v>
      </c>
      <c r="D76" s="6" t="s">
        <v>94</v>
      </c>
    </row>
    <row r="77" spans="1:4">
      <c r="A77" s="7" t="s">
        <v>232</v>
      </c>
      <c r="B77" s="9" t="s">
        <v>95</v>
      </c>
      <c r="C77" s="27" t="s">
        <v>606</v>
      </c>
      <c r="D77" s="6" t="s">
        <v>96</v>
      </c>
    </row>
    <row r="78" spans="1:4">
      <c r="A78" s="57"/>
      <c r="B78" s="162" t="s">
        <v>97</v>
      </c>
      <c r="C78" s="162"/>
      <c r="D78" s="162"/>
    </row>
    <row r="79" spans="1:4">
      <c r="A79" s="7" t="s">
        <v>233</v>
      </c>
      <c r="B79" s="9" t="s">
        <v>100</v>
      </c>
      <c r="C79" s="5">
        <v>44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663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620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6" t="s">
        <v>117</v>
      </c>
      <c r="C83" s="166"/>
      <c r="D83" s="166"/>
    </row>
    <row r="84" spans="1:4">
      <c r="A84" s="7" t="s">
        <v>237</v>
      </c>
      <c r="B84" s="49" t="s">
        <v>251</v>
      </c>
      <c r="C84" s="47" t="s">
        <v>616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617</v>
      </c>
      <c r="D86" s="120" t="s">
        <v>509</v>
      </c>
    </row>
    <row r="87" spans="1:4">
      <c r="A87" s="57"/>
      <c r="B87" s="162" t="s">
        <v>90</v>
      </c>
      <c r="C87" s="162"/>
      <c r="D87" s="162"/>
    </row>
    <row r="88" spans="1:4" ht="39">
      <c r="A88" s="7" t="s">
        <v>240</v>
      </c>
      <c r="B88" s="9" t="s">
        <v>91</v>
      </c>
      <c r="C88" s="27" t="s">
        <v>662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606</v>
      </c>
      <c r="D89" s="6" t="s">
        <v>94</v>
      </c>
    </row>
    <row r="90" spans="1:4">
      <c r="A90" s="7" t="s">
        <v>284</v>
      </c>
      <c r="B90" s="9" t="s">
        <v>95</v>
      </c>
      <c r="C90" s="27" t="s">
        <v>606</v>
      </c>
      <c r="D90" s="6" t="s">
        <v>96</v>
      </c>
    </row>
    <row r="91" spans="1:4">
      <c r="A91" s="57"/>
      <c r="B91" s="162" t="s">
        <v>97</v>
      </c>
      <c r="C91" s="162"/>
      <c r="D91" s="162"/>
    </row>
    <row r="92" spans="1:4">
      <c r="A92" s="7" t="s">
        <v>285</v>
      </c>
      <c r="B92" s="9" t="s">
        <v>100</v>
      </c>
      <c r="C92" s="5">
        <v>44</v>
      </c>
      <c r="D92" s="6" t="s">
        <v>253</v>
      </c>
    </row>
    <row r="93" spans="1:4" ht="26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663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6" t="s">
        <v>118</v>
      </c>
      <c r="C96" s="166"/>
      <c r="D96" s="166"/>
    </row>
    <row r="97" spans="1:4">
      <c r="A97" s="7" t="s">
        <v>243</v>
      </c>
      <c r="B97" s="49" t="s">
        <v>251</v>
      </c>
      <c r="C97" s="47" t="s">
        <v>616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617</v>
      </c>
      <c r="D99" s="91" t="s">
        <v>509</v>
      </c>
    </row>
    <row r="100" spans="1:4">
      <c r="A100" s="57"/>
      <c r="B100" s="162" t="s">
        <v>90</v>
      </c>
      <c r="C100" s="162"/>
      <c r="D100" s="162"/>
    </row>
    <row r="101" spans="1:4" ht="39">
      <c r="A101" s="7" t="s">
        <v>246</v>
      </c>
      <c r="B101" s="9" t="s">
        <v>91</v>
      </c>
      <c r="C101" s="27" t="s">
        <v>662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606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606</v>
      </c>
      <c r="D103" s="6" t="s">
        <v>96</v>
      </c>
    </row>
    <row r="104" spans="1:4">
      <c r="A104" s="57"/>
      <c r="B104" s="162" t="s">
        <v>97</v>
      </c>
      <c r="C104" s="162"/>
      <c r="D104" s="162"/>
    </row>
    <row r="105" spans="1:4">
      <c r="A105" s="7" t="s">
        <v>290</v>
      </c>
      <c r="B105" s="9" t="s">
        <v>100</v>
      </c>
      <c r="C105" s="5">
        <v>44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663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618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6" t="s">
        <v>120</v>
      </c>
      <c r="C109" s="177"/>
      <c r="D109" s="17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606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606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6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606</v>
      </c>
      <c r="D124" s="16" t="s">
        <v>129</v>
      </c>
    </row>
    <row r="125" spans="1:4">
      <c r="A125" s="32" t="s">
        <v>308</v>
      </c>
      <c r="B125" s="159" t="s">
        <v>82</v>
      </c>
      <c r="C125" s="148"/>
      <c r="D125" s="149"/>
    </row>
    <row r="126" spans="1:4" ht="65">
      <c r="A126" s="7" t="s">
        <v>294</v>
      </c>
      <c r="B126" s="38" t="s">
        <v>83</v>
      </c>
      <c r="C126" s="35" t="s">
        <v>621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622</v>
      </c>
      <c r="D127" s="36" t="s">
        <v>85</v>
      </c>
    </row>
    <row r="128" spans="1:4">
      <c r="A128" s="31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5">
        <v>44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9" t="s">
        <v>136</v>
      </c>
      <c r="C11" s="180"/>
      <c r="D11" s="18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9" t="s">
        <v>312</v>
      </c>
      <c r="C18" s="180"/>
      <c r="D18" s="18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9" t="s">
        <v>313</v>
      </c>
      <c r="C25" s="180"/>
      <c r="D25" s="18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9" t="s">
        <v>314</v>
      </c>
      <c r="C32" s="180"/>
      <c r="D32" s="18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9" t="s">
        <v>315</v>
      </c>
      <c r="C39" s="180"/>
      <c r="D39" s="18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9" t="s">
        <v>316</v>
      </c>
      <c r="C46" s="180"/>
      <c r="D46" s="18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9" t="s">
        <v>317</v>
      </c>
      <c r="C53" s="180"/>
      <c r="D53" s="18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9" t="s">
        <v>318</v>
      </c>
      <c r="C60" s="180"/>
      <c r="D60" s="18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9" t="s">
        <v>319</v>
      </c>
      <c r="C67" s="180"/>
      <c r="D67" s="180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9" sqref="J9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136" t="s">
        <v>653</v>
      </c>
      <c r="D3" s="6" t="s">
        <v>139</v>
      </c>
    </row>
    <row r="4" spans="1:4" ht="39">
      <c r="A4" s="4">
        <v>2</v>
      </c>
      <c r="B4" s="24" t="s">
        <v>140</v>
      </c>
      <c r="C4" s="136" t="s">
        <v>649</v>
      </c>
      <c r="D4" s="6" t="s">
        <v>141</v>
      </c>
    </row>
    <row r="5" spans="1:4" ht="39">
      <c r="A5" s="4">
        <v>3</v>
      </c>
      <c r="B5" s="24" t="s">
        <v>142</v>
      </c>
      <c r="C5" s="137">
        <v>1190571001202</v>
      </c>
      <c r="D5" s="6" t="s">
        <v>143</v>
      </c>
    </row>
    <row r="6" spans="1:4" ht="39">
      <c r="A6" s="4">
        <v>4</v>
      </c>
      <c r="B6" s="24" t="s">
        <v>144</v>
      </c>
      <c r="C6" s="137">
        <v>54701001</v>
      </c>
      <c r="D6" s="6" t="s">
        <v>145</v>
      </c>
    </row>
    <row r="7" spans="1:4" ht="26">
      <c r="A7" s="4">
        <v>5</v>
      </c>
      <c r="B7" s="24" t="s">
        <v>146</v>
      </c>
      <c r="C7" s="136">
        <v>547011454</v>
      </c>
      <c r="D7" s="6" t="s">
        <v>147</v>
      </c>
    </row>
    <row r="8" spans="1:4" ht="25">
      <c r="A8" s="4">
        <v>6</v>
      </c>
      <c r="B8" s="24" t="s">
        <v>148</v>
      </c>
      <c r="C8" s="138" t="s">
        <v>650</v>
      </c>
      <c r="D8" s="6" t="s">
        <v>149</v>
      </c>
    </row>
    <row r="9" spans="1:4" ht="52">
      <c r="A9" s="4">
        <v>7</v>
      </c>
      <c r="B9" s="24" t="s">
        <v>150</v>
      </c>
      <c r="C9" s="139">
        <v>89285864330</v>
      </c>
      <c r="D9" s="6" t="s">
        <v>151</v>
      </c>
    </row>
    <row r="10" spans="1:4" ht="26">
      <c r="A10" s="4">
        <v>8</v>
      </c>
      <c r="B10" s="24" t="s">
        <v>152</v>
      </c>
      <c r="C10" s="140"/>
      <c r="D10" s="6" t="s">
        <v>153</v>
      </c>
    </row>
    <row r="11" spans="1:4" ht="26">
      <c r="A11" s="4">
        <v>9</v>
      </c>
      <c r="B11" s="24" t="s">
        <v>154</v>
      </c>
      <c r="C11" s="143" t="s">
        <v>652</v>
      </c>
      <c r="D11" s="6" t="s">
        <v>155</v>
      </c>
    </row>
    <row r="12" spans="1:4" ht="52">
      <c r="A12" s="4">
        <v>10</v>
      </c>
      <c r="B12" s="24" t="s">
        <v>156</v>
      </c>
      <c r="C12" s="136" t="s">
        <v>651</v>
      </c>
      <c r="D12" s="6" t="s">
        <v>157</v>
      </c>
    </row>
    <row r="13" spans="1:4" ht="39">
      <c r="A13" s="4">
        <v>11</v>
      </c>
      <c r="B13" s="24" t="s">
        <v>158</v>
      </c>
      <c r="C13" s="136" t="str">
        <f>C12</f>
        <v>368832 г. Кизляр,ул. Победы 52/2</v>
      </c>
      <c r="D13" s="6" t="s">
        <v>159</v>
      </c>
    </row>
    <row r="14" spans="1:4" ht="39">
      <c r="A14" s="93">
        <v>12</v>
      </c>
      <c r="B14" s="94" t="s">
        <v>160</v>
      </c>
      <c r="C14" s="141" t="s">
        <v>654</v>
      </c>
      <c r="D14" s="23" t="s">
        <v>161</v>
      </c>
    </row>
    <row r="15" spans="1:4">
      <c r="A15" s="95">
        <v>13</v>
      </c>
      <c r="B15" s="96" t="s">
        <v>430</v>
      </c>
      <c r="C15" s="142" t="s">
        <v>616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6" workbookViewId="0">
      <selection activeCell="C63" sqref="C6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3" t="s">
        <v>163</v>
      </c>
      <c r="C3" s="164"/>
      <c r="D3" s="165"/>
    </row>
    <row r="4" spans="1:4" ht="26">
      <c r="A4" s="67" t="s">
        <v>185</v>
      </c>
      <c r="B4" s="60" t="s">
        <v>164</v>
      </c>
      <c r="C4" s="27" t="s">
        <v>564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565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566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567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568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569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569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570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571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572</v>
      </c>
      <c r="D15" s="6" t="s">
        <v>155</v>
      </c>
    </row>
    <row r="16" spans="1:4">
      <c r="A16" s="54" t="s">
        <v>191</v>
      </c>
      <c r="B16" s="165" t="s">
        <v>173</v>
      </c>
      <c r="C16" s="184"/>
      <c r="D16" s="184"/>
    </row>
    <row r="17" spans="1:4" ht="39">
      <c r="A17" s="67" t="s">
        <v>192</v>
      </c>
      <c r="B17" s="60" t="s">
        <v>164</v>
      </c>
      <c r="C17" s="125" t="s">
        <v>656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657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573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574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575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575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570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658</v>
      </c>
      <c r="D28" s="6" t="s">
        <v>155</v>
      </c>
    </row>
    <row r="29" spans="1:4">
      <c r="A29" s="54" t="s">
        <v>203</v>
      </c>
      <c r="B29" s="165" t="s">
        <v>175</v>
      </c>
      <c r="C29" s="165"/>
      <c r="D29" s="165"/>
    </row>
    <row r="30" spans="1:4" ht="58">
      <c r="A30" s="67" t="s">
        <v>204</v>
      </c>
      <c r="B30" s="60" t="s">
        <v>164</v>
      </c>
      <c r="C30" s="27" t="s">
        <v>659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576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577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578</v>
      </c>
      <c r="D33" s="6" t="s">
        <v>147</v>
      </c>
    </row>
    <row r="34" spans="1:4" ht="25">
      <c r="A34" s="67" t="s">
        <v>272</v>
      </c>
      <c r="B34" s="60" t="s">
        <v>148</v>
      </c>
      <c r="C34" s="27" t="s">
        <v>660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579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580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580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570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581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5" t="s">
        <v>177</v>
      </c>
      <c r="C42" s="184"/>
      <c r="D42" s="184"/>
    </row>
    <row r="43" spans="1:4" ht="26">
      <c r="A43" s="67" t="s">
        <v>213</v>
      </c>
      <c r="B43" s="60" t="s">
        <v>164</v>
      </c>
      <c r="C43" s="8"/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5" t="s">
        <v>179</v>
      </c>
      <c r="C55" s="184"/>
      <c r="D55" s="184"/>
    </row>
    <row r="56" spans="1:4" ht="26">
      <c r="A56" s="67" t="s">
        <v>219</v>
      </c>
      <c r="B56" s="60" t="s">
        <v>164</v>
      </c>
      <c r="C56" s="27" t="s">
        <v>582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583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584</v>
      </c>
      <c r="D59" s="6" t="s">
        <v>147</v>
      </c>
    </row>
    <row r="60" spans="1:4" ht="25">
      <c r="A60" s="67" t="s">
        <v>277</v>
      </c>
      <c r="B60" s="60" t="s">
        <v>148</v>
      </c>
      <c r="C60" s="27" t="s">
        <v>661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585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586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586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570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587</v>
      </c>
      <c r="D67" s="6" t="s">
        <v>155</v>
      </c>
    </row>
    <row r="68" spans="1:4">
      <c r="A68" s="54" t="s">
        <v>18</v>
      </c>
      <c r="B68" s="165" t="s">
        <v>181</v>
      </c>
      <c r="C68" s="184"/>
      <c r="D68" s="184"/>
    </row>
    <row r="69" spans="1:4" ht="29">
      <c r="A69" s="67" t="s">
        <v>223</v>
      </c>
      <c r="B69" s="60" t="s">
        <v>164</v>
      </c>
      <c r="C69" s="27" t="s">
        <v>588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589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590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591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592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593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593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570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2022-06-06T08:08:38Z</dcterms:modified>
</cp:coreProperties>
</file>